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D:\PROJECTS\EXTERNAL PROJECT\#MARTINA_DBT(File no. NRCY-AGBII-DBT-2023)\MITOCHONDRIA MANUSCRIPT\TABLES\Supplementary tables\"/>
    </mc:Choice>
  </mc:AlternateContent>
  <xr:revisionPtr revIDLastSave="0" documentId="13_ncr:1_{DA5BF6DA-31BC-404C-B7D9-1695B3149360}" xr6:coauthVersionLast="47" xr6:coauthVersionMax="47" xr10:uidLastSave="{00000000-0000-0000-0000-000000000000}"/>
  <bookViews>
    <workbookView xWindow="7200" yWindow="855" windowWidth="21600" windowHeight="112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" i="1" l="1"/>
  <c r="L5" i="1"/>
  <c r="K5" i="1"/>
  <c r="J5" i="1"/>
  <c r="I5" i="1"/>
  <c r="H5" i="1"/>
  <c r="G5" i="1"/>
  <c r="F5" i="1"/>
  <c r="E5" i="1"/>
  <c r="D5" i="1"/>
  <c r="C5" i="1"/>
  <c r="B5" i="1"/>
</calcChain>
</file>

<file path=xl/sharedStrings.xml><?xml version="1.0" encoding="utf-8"?>
<sst xmlns="http://schemas.openxmlformats.org/spreadsheetml/2006/main" count="17" uniqueCount="17">
  <si>
    <t>ATP6</t>
  </si>
  <si>
    <t>ATP8</t>
  </si>
  <si>
    <t>COX1</t>
  </si>
  <si>
    <t>COX2</t>
  </si>
  <si>
    <t>COX3</t>
  </si>
  <si>
    <t>Cytb</t>
  </si>
  <si>
    <t>ND1</t>
  </si>
  <si>
    <t>ND2</t>
  </si>
  <si>
    <t>ND3</t>
  </si>
  <si>
    <t>ND4</t>
  </si>
  <si>
    <t>ND4L</t>
  </si>
  <si>
    <t>ND5</t>
  </si>
  <si>
    <t>ND6</t>
  </si>
  <si>
    <t>Non-synonynous substitutions (Ka)</t>
  </si>
  <si>
    <t>Synonynous substitutions (Ks)</t>
  </si>
  <si>
    <t>Ka/Ks</t>
  </si>
  <si>
    <t>Table S1: Non-synonymous(Ka) and Synonymous (Ks) ratio and their ratio for the 13 mitochondrial PCGs of  yak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</si>
</sst>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"/>
  <sheetViews>
    <sheetView tabSelected="1" workbookViewId="0"/>
  </sheetViews>
  <sheetFormatPr defaultRowHeight="15" x14ac:dyDescent="0.25"/>
  <cols>
    <col min="1" max="1" width="15.42578125" customWidth="1"/>
  </cols>
  <sheetData>
    <row r="1" spans="1:14" x14ac:dyDescent="0.25">
      <c r="A1" s="1" t="s">
        <v>16</v>
      </c>
    </row>
    <row r="2" spans="1:14" x14ac:dyDescent="0.25">
      <c r="A2" s="3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</row>
    <row r="3" spans="1:14" ht="60" x14ac:dyDescent="0.25">
      <c r="A3" s="4" t="s">
        <v>13</v>
      </c>
      <c r="B3" s="2">
        <v>5.2000000000000032E-2</v>
      </c>
      <c r="C3" s="2">
        <v>0.32500000000000023</v>
      </c>
      <c r="D3" s="2">
        <v>0</v>
      </c>
      <c r="E3" s="2">
        <v>0</v>
      </c>
      <c r="F3" s="2">
        <v>0.23800000000000021</v>
      </c>
      <c r="G3" s="2">
        <v>0.12210000000000006</v>
      </c>
      <c r="H3" s="2">
        <v>0</v>
      </c>
      <c r="I3" s="2">
        <v>0.19249999999999998</v>
      </c>
      <c r="J3" s="2">
        <v>0.19249999999999998</v>
      </c>
      <c r="K3" s="2">
        <v>9.4999999999999959E-2</v>
      </c>
      <c r="L3" s="2">
        <v>0</v>
      </c>
      <c r="M3" s="2">
        <v>0.16849999999999996</v>
      </c>
      <c r="N3" s="2">
        <v>0.41499999999999998</v>
      </c>
    </row>
    <row r="4" spans="1:14" ht="45" x14ac:dyDescent="0.25">
      <c r="A4" s="4" t="s">
        <v>14</v>
      </c>
      <c r="B4" s="2">
        <v>0.87499999999999944</v>
      </c>
      <c r="C4" s="2">
        <v>0.60040000000000016</v>
      </c>
      <c r="D4" s="2">
        <v>1.1283999999999996</v>
      </c>
      <c r="E4" s="2">
        <v>3.8431000000000028</v>
      </c>
      <c r="F4" s="2">
        <v>0.78440000000000132</v>
      </c>
      <c r="G4" s="2">
        <v>2.2993000000000019</v>
      </c>
      <c r="H4" s="2">
        <v>1.5246999999999973</v>
      </c>
      <c r="I4" s="2">
        <v>1.3120000000000009</v>
      </c>
      <c r="J4" s="2">
        <v>1.3120000000000009</v>
      </c>
      <c r="K4" s="2">
        <v>1.4019999999999992</v>
      </c>
      <c r="L4" s="2">
        <v>1.011399999999999</v>
      </c>
      <c r="M4" s="2">
        <v>0.68720000000000003</v>
      </c>
      <c r="N4" s="2">
        <v>0</v>
      </c>
    </row>
    <row r="5" spans="1:14" x14ac:dyDescent="0.25">
      <c r="A5" s="3" t="s">
        <v>15</v>
      </c>
      <c r="B5" s="2">
        <f>B3/B4</f>
        <v>5.9428571428571504E-2</v>
      </c>
      <c r="C5" s="2">
        <f t="shared" ref="C5:M5" si="0">C3/C4</f>
        <v>0.54130579613590968</v>
      </c>
      <c r="D5" s="2">
        <f t="shared" si="0"/>
        <v>0</v>
      </c>
      <c r="E5" s="2">
        <f t="shared" si="0"/>
        <v>0</v>
      </c>
      <c r="F5" s="2">
        <f t="shared" si="0"/>
        <v>0.30341662417134091</v>
      </c>
      <c r="G5" s="2">
        <f t="shared" si="0"/>
        <v>5.3103118340364436E-2</v>
      </c>
      <c r="H5" s="2">
        <f t="shared" si="0"/>
        <v>0</v>
      </c>
      <c r="I5" s="2">
        <f t="shared" si="0"/>
        <v>0.14672256097560962</v>
      </c>
      <c r="J5" s="2">
        <f t="shared" si="0"/>
        <v>0.14672256097560962</v>
      </c>
      <c r="K5" s="2">
        <f t="shared" si="0"/>
        <v>6.7760342368045651E-2</v>
      </c>
      <c r="L5" s="2">
        <f t="shared" si="0"/>
        <v>0</v>
      </c>
      <c r="M5" s="2">
        <f t="shared" si="0"/>
        <v>0.24519790454016291</v>
      </c>
      <c r="N5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Genetics Lab</dc:creator>
  <cp:lastModifiedBy>Martina</cp:lastModifiedBy>
  <dcterms:created xsi:type="dcterms:W3CDTF">2015-06-05T18:17:20Z</dcterms:created>
  <dcterms:modified xsi:type="dcterms:W3CDTF">2024-05-01T11:21:25Z</dcterms:modified>
</cp:coreProperties>
</file>